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3416118-90BB-4593-B963-AAA430C5C8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REND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37" i="3"/>
  <c r="C46" i="3"/>
  <c r="C31" i="3"/>
  <c r="A15" i="3"/>
  <c r="C33" i="3"/>
  <c r="C14" i="4"/>
  <c r="C38" i="3"/>
  <c r="C34" i="3"/>
  <c r="C12" i="4"/>
  <c r="D19" i="4"/>
  <c r="D22" i="4"/>
  <c r="C39" i="3"/>
  <c r="A15" i="2"/>
  <c r="C13" i="4"/>
  <c r="C35" i="3"/>
  <c r="C30" i="3"/>
  <c r="A26" i="3"/>
  <c r="A53" i="1" l="1"/>
  <c r="A52" i="1"/>
  <c r="A51" i="1"/>
  <c r="C22" i="4" l="1"/>
  <c r="A21" i="4"/>
  <c r="C19" i="4"/>
  <c r="A18" i="4"/>
  <c r="B13" i="4"/>
  <c r="B5" i="4"/>
  <c r="B6" i="4" l="1"/>
  <c r="B30" i="3"/>
  <c r="B7" i="4" l="1"/>
  <c r="B34" i="3" a="1"/>
  <c r="B34" i="3" s="1"/>
  <c r="B8" i="4" l="1"/>
  <c r="B5" i="3"/>
  <c r="D11" i="3" l="1"/>
  <c r="B9" i="4"/>
  <c r="B12" i="4" s="1"/>
  <c r="C4" i="4" a="1"/>
  <c r="B14" i="4"/>
  <c r="B6" i="3"/>
  <c r="B7" i="3" s="1"/>
  <c r="B8" i="3" s="1"/>
  <c r="B9" i="3" s="1"/>
  <c r="B5" i="2"/>
  <c r="B6" i="2" s="1"/>
  <c r="D10" i="3" l="1"/>
  <c r="D7" i="3"/>
  <c r="D9" i="3"/>
  <c r="D12" i="3"/>
  <c r="D4" i="3"/>
  <c r="B24" i="3" s="1"/>
  <c r="D5" i="3"/>
  <c r="D8" i="3"/>
  <c r="C4" i="3" a="1"/>
  <c r="C13" i="3" s="1"/>
  <c r="D13" i="3"/>
  <c r="D6" i="3"/>
  <c r="C9" i="4"/>
  <c r="C5" i="4"/>
  <c r="C4" i="4"/>
  <c r="C7" i="4"/>
  <c r="C6" i="4"/>
  <c r="C8" i="4"/>
  <c r="B31" i="3"/>
  <c r="B41" i="3" a="1"/>
  <c r="B41" i="3" s="1"/>
  <c r="B46" i="3"/>
  <c r="B7" i="2"/>
  <c r="A49" i="1"/>
  <c r="A50" i="1"/>
  <c r="A54" i="1"/>
  <c r="C5" i="3" l="1"/>
  <c r="C6" i="3"/>
  <c r="C11" i="3"/>
  <c r="C4" i="3"/>
  <c r="C7" i="3"/>
  <c r="C8" i="3"/>
  <c r="C9" i="3"/>
  <c r="C10" i="3"/>
  <c r="C12" i="3"/>
  <c r="B33" i="3" a="1"/>
  <c r="B33" i="3" s="1"/>
  <c r="B35" i="3" s="1"/>
  <c r="B38" i="3" s="1"/>
  <c r="C4" i="2" a="1"/>
  <c r="B8" i="2"/>
  <c r="B9" i="2" s="1"/>
  <c r="B37" i="3" l="1"/>
  <c r="B39" i="3" s="1"/>
  <c r="C13" i="2"/>
  <c r="C8" i="2"/>
  <c r="C10" i="2"/>
  <c r="C7" i="2"/>
  <c r="C12" i="2"/>
  <c r="C5" i="2"/>
  <c r="C11" i="2"/>
  <c r="C9" i="2"/>
  <c r="C4" i="2"/>
  <c r="C6" i="2"/>
</calcChain>
</file>

<file path=xl/sharedStrings.xml><?xml version="1.0" encoding="utf-8"?>
<sst xmlns="http://schemas.openxmlformats.org/spreadsheetml/2006/main" count="105" uniqueCount="90">
  <si>
    <t>If any reference in known_y's or known_x's is an Excel error value, that error value will be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</si>
  <si>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</si>
  <si>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#REF!</t>
    </r>
    <r>
      <rPr>
        <sz val="10"/>
        <rFont val="Arial"/>
        <family val="2"/>
      </rPr>
      <t xml:space="preserve"> Will be returned if there are different numbers of known_y's and known_x's</t>
    </r>
  </si>
  <si>
    <t>Errors Using TREND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</si>
  <si>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</si>
  <si>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</si>
  <si>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</si>
  <si>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</si>
  <si>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</si>
  <si>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</si>
  <si>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</si>
  <si>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Check same mumber of data</t>
  </si>
  <si>
    <t>Check of known x's</t>
  </si>
  <si>
    <t>Check of known_y's</t>
  </si>
  <si>
    <t>Trend Data</t>
  </si>
  <si>
    <t>Sales (y data)</t>
  </si>
  <si>
    <t>Month (x data)</t>
  </si>
  <si>
    <t>For Month 1 data</t>
  </si>
  <si>
    <t>c. Using INTERCEPT and SLOPE functions</t>
  </si>
  <si>
    <t>By single formula  (Array entered)</t>
  </si>
  <si>
    <t>new_y</t>
  </si>
  <si>
    <t>Slope * 1 (for month 1 forecast new_y)</t>
  </si>
  <si>
    <t>Intercept</t>
  </si>
  <si>
    <t>Slope</t>
  </si>
  <si>
    <t>Denominator of slope ratio (Array entered)</t>
  </si>
  <si>
    <t>Numerator of slope ratio (Array entered)</t>
  </si>
  <si>
    <t>Average of known_y</t>
  </si>
  <si>
    <t>Average of known_x</t>
  </si>
  <si>
    <t>b. Using Formula</t>
  </si>
  <si>
    <t>Result for Month 1 data:</t>
  </si>
  <si>
    <t>The same results can be obtained using the non-array entered FORECAST function as per column D.</t>
  </si>
  <si>
    <t>a. Using FORECAST Function</t>
  </si>
  <si>
    <t>c. Press and hold down [Ctrl] [Shift] and then press [Enter]</t>
  </si>
  <si>
    <r>
      <t xml:space="preserve">b. Type formula in the formula bar as above but </t>
    </r>
    <r>
      <rPr>
        <b/>
        <sz val="10"/>
        <rFont val="Arial"/>
        <family val="2"/>
      </rPr>
      <t>without</t>
    </r>
    <r>
      <rPr>
        <sz val="10"/>
        <rFont val="Arial"/>
        <family val="2"/>
      </rPr>
      <t xml:space="preserve"> the { and } parentheses</t>
    </r>
  </si>
  <si>
    <t>a. Select all cells to be transposed</t>
  </si>
  <si>
    <t>Note that this is an array entered formula.</t>
  </si>
  <si>
    <t>Using FORECAST Function</t>
  </si>
  <si>
    <t>Trend / Forecast Data</t>
  </si>
  <si>
    <t>Index of Examples</t>
  </si>
  <si>
    <t>Examples Using TREND Function</t>
  </si>
  <si>
    <t>The equation for each individual forecast is:</t>
  </si>
  <si>
    <t>Formula / Equations</t>
  </si>
  <si>
    <t>A logical value specifying whether to force the constant b to equal 0.
If const is TRUE or omitted, b is calculated normally.
If const is FALSE, b is set equal to 0, and the m-values are adjusted so that y = mx.</t>
  </si>
  <si>
    <t>Optional.</t>
  </si>
  <si>
    <t>const</t>
  </si>
  <si>
    <t>A series of new independent variables for which forecasted new values of y are required.</t>
  </si>
  <si>
    <t>Required.</t>
  </si>
  <si>
    <t>new_x's</t>
  </si>
  <si>
    <r>
      <t xml:space="preserve">Logical values and text representations of numbers </t>
    </r>
    <r>
      <rPr>
        <b/>
        <sz val="10"/>
        <rFont val="Arial"/>
        <family val="2"/>
      </rPr>
      <t>that you type directly into</t>
    </r>
    <r>
      <rPr>
        <sz val="10"/>
        <rFont val="Arial"/>
        <family val="2"/>
      </rPr>
      <t xml:space="preserve"> the list of arguments </t>
    </r>
    <r>
      <rPr>
        <b/>
        <sz val="10"/>
        <rFont val="Arial"/>
        <family val="2"/>
      </rPr>
      <t>are</t>
    </r>
    <r>
      <rPr>
        <sz val="10"/>
        <rFont val="Arial"/>
        <family val="2"/>
      </rPr>
      <t xml:space="preserve"> counted but references that contain text, logical values, or empty cells are ignored in calculation of both numerator and denominator.
Cells with 0 values are included in the numerator and denominator of the calculation.</t>
    </r>
  </si>
  <si>
    <t>The independent set of observations.</t>
  </si>
  <si>
    <t>known_x's</t>
  </si>
  <si>
    <t>The dependent set of observations.</t>
  </si>
  <si>
    <t>known_y's</t>
  </si>
  <si>
    <t>Argument Notes</t>
  </si>
  <si>
    <t>Description</t>
  </si>
  <si>
    <t>Type</t>
  </si>
  <si>
    <t>Name</t>
  </si>
  <si>
    <t>Arguments:</t>
  </si>
  <si>
    <r>
      <t>=TREND(</t>
    </r>
    <r>
      <rPr>
        <b/>
        <sz val="10"/>
        <color rgb="FFFF0000"/>
        <rFont val="Arial"/>
        <family val="2"/>
      </rPr>
      <t>known_y's,known_x's,new_x's</t>
    </r>
    <r>
      <rPr>
        <sz val="10"/>
        <rFont val="Arial"/>
        <family val="2"/>
      </rPr>
      <t>,[const])</t>
    </r>
  </si>
  <si>
    <t>Syntax:</t>
  </si>
  <si>
    <t>You can enter x^2 in column C, x^3 in column D, and so on, and then regress columns B through D against column A.</t>
  </si>
  <si>
    <t>For example, suppose column A contains y-values and column B contains x-values.</t>
  </si>
  <si>
    <t>You can use TREND for polynomial curve fitting by regressing against the same variable raised to different powers.</t>
  </si>
  <si>
    <t>Except from Help File</t>
  </si>
  <si>
    <t>We have a linkage of functions whereby, TREND replicates in an array formula the result obtainable from FORECAST.</t>
  </si>
  <si>
    <t>Trend can be used to place a trend line against the existing known values of x and y or can be used to extend the trend to new values of x.</t>
  </si>
  <si>
    <t>Trend returns an array that is parallel to values of x and must be array entered.</t>
  </si>
  <si>
    <t>One of the rare statistical functions that was not revised and replaced in 2010.</t>
  </si>
  <si>
    <t>Comment</t>
  </si>
  <si>
    <t>Built in.</t>
  </si>
  <si>
    <t>Classification - Statistics &gt; Line</t>
  </si>
  <si>
    <t>Classification, Source, History</t>
  </si>
  <si>
    <t>Entered as an array formula, TREND fits a straight line using the least squares method to arrays of known_y's and known_x's and returns the y-values along that line for the array of specified new_x's</t>
  </si>
  <si>
    <t>TREND</t>
  </si>
  <si>
    <t>Related / Similar And Frequently Used With Functions</t>
  </si>
  <si>
    <t>Related / Similar</t>
  </si>
  <si>
    <t>INTERCEPT</t>
  </si>
  <si>
    <t>Calculates from given x and y values the point at which a line will intersect the y-axis.</t>
  </si>
  <si>
    <t>SLOPE</t>
  </si>
  <si>
    <t>Returns the slope (vertical distance / horizontal distance) of the linear regression line through data points in known_y's and known_x's.</t>
  </si>
  <si>
    <t>FORECAST</t>
  </si>
  <si>
    <t>Calculates a predicted value of y for a given x value based on known values for x and y.</t>
  </si>
  <si>
    <t>Example 1:- Simple Entry of TREND Function</t>
  </si>
  <si>
    <t>Example 2:- Algorithm And Check Of TREND Function</t>
  </si>
  <si>
    <t>Example 3:- Validation Of TREND Function Data</t>
  </si>
  <si>
    <t>File Creation Date : 19-Jun-2020</t>
  </si>
  <si>
    <t xml:space="preserve">Open the Excel help for this function. </t>
  </si>
  <si>
    <t>Double Click on TREND and then click on the link</t>
  </si>
  <si>
    <t>Enter =TREND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</si>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</sst>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00"/>
    <numFmt numFmtId="165" formatCode="0_ ;[Red]\-0\ "/>
  </numFmts>
  <fonts count="8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0" fillId="0" borderId="0" xfId="0" applyFill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7" fillId="0" borderId="0" xfId="2" applyFont="1" applyFill="1" applyAlignment="1" applyProtection="1">
      <alignment horizontal="center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center" wrapText="1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5" fontId="0" fillId="0" borderId="0" xfId="0" applyNumberFormat="1" applyFill="1" applyAlignment="1" applyProtection="1">
      <alignment vertical="top"/>
      <protection locked="0"/>
    </xf>
    <xf numFmtId="1" fontId="0" fillId="0" borderId="0" xfId="1" applyNumberFormat="1" applyFont="1" applyFill="1" applyProtection="1"/>
    <xf numFmtId="164" fontId="0" fillId="0" borderId="0" xfId="0" applyNumberFormat="1" applyFill="1" applyProtection="1"/>
    <xf numFmtId="1" fontId="1" fillId="0" borderId="0" xfId="0" applyNumberFormat="1" applyFont="1" applyFill="1" applyProtection="1"/>
    <xf numFmtId="43" fontId="0" fillId="0" borderId="0" xfId="0" applyNumberFormat="1" applyFill="1" applyProtection="1"/>
    <xf numFmtId="0" fontId="1" fillId="0" borderId="0" xfId="0" applyFont="1" applyFill="1" applyAlignment="1" applyProtection="1">
      <alignment vertical="top"/>
    </xf>
    <xf numFmtId="2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" fontId="0" fillId="0" borderId="0" xfId="0" applyNumberFormat="1" applyFill="1" applyProtection="1"/>
    <xf numFmtId="1" fontId="4" fillId="0" borderId="0" xfId="0" applyNumberFormat="1" applyFont="1" applyFill="1" applyAlignment="1" applyProtection="1">
      <alignment vertical="top"/>
    </xf>
    <xf numFmtId="165" fontId="1" fillId="0" borderId="0" xfId="0" applyNumberFormat="1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37</xdr:row>
      <xdr:rowOff>247650</xdr:rowOff>
    </xdr:from>
    <xdr:ext cx="8886825" cy="6223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733425" y="6153150"/>
              <a:ext cx="8886825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𝑭𝑶𝑹𝑬𝑪𝑨𝑺𝑻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𝒏𝒆𝒘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_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acc>
                          <m:accPr>
                            <m:chr m:val="̅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e>
                        </m:acc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×</m:t>
                                </m:r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𝒚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𝒚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</m:nary>
                          </m:num>
                          <m:den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</m:acc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e>
                            </m:nary>
                          </m:den>
                        </m:f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acc>
                          <m:accPr>
                            <m:chr m:val="̅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acc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d>
                      <m:d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𝒏𝒆𝒘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𝒙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×</m:t>
                        </m:r>
                        <m:f>
                          <m:f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×</m:t>
                                </m:r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𝒚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𝒚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</m:nary>
                          </m:num>
                          <m:den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𝒙</m:t>
                                            </m:r>
                                          </m:e>
                                        </m:acc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𝟐</m:t>
                                    </m:r>
                                  </m:sup>
                                </m:sSup>
                              </m:e>
                            </m:nary>
                          </m:den>
                        </m:f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733425" y="6153150"/>
              <a:ext cx="8886825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𝑭𝑶𝑹𝑬𝑪𝑨𝑺𝑻(𝒏𝒆𝒘_𝒚)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=(𝒚 ̅</a:t>
              </a:r>
              <a:r>
                <a:rPr lang="en-AU" sz="1800" b="1" i="0">
                  <a:latin typeface="Cambria Math" panose="02040503050406030204" pitchFamily="18" charset="0"/>
                </a:rPr>
                <a:t>−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(∑▒〖(</a:t>
              </a:r>
              <a:r>
                <a:rPr lang="en-AU" sz="1800" b="1" i="0">
                  <a:latin typeface="Cambria Math" panose="02040503050406030204" pitchFamily="18" charset="0"/>
                </a:rPr>
                <a:t>𝒙−𝒙 ̅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×(𝒚−𝒚 ̅ ) 〗)/(∑▒(</a:t>
              </a:r>
              <a:r>
                <a:rPr lang="en-AU" sz="1800" b="1" i="0">
                  <a:latin typeface="Cambria Math" panose="02040503050406030204" pitchFamily="18" charset="0"/>
                </a:rPr>
                <a:t>𝒙−𝒙 ̅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^</a:t>
              </a:r>
              <a:r>
                <a:rPr lang="en-AU" sz="1800" b="1" i="0">
                  <a:latin typeface="Cambria Math" panose="02040503050406030204" pitchFamily="18" charset="0"/>
                </a:rPr>
                <a:t>𝟐 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)×𝒙 ̅ )+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(𝒏𝒆𝒘_𝒙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(∑▒〖(𝒙−𝒙 ̅ )×(𝒚−𝒚 ̅ ) 〗)/(∑▒(𝒙−𝒙 ̅ )^𝟐 ))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41</xdr:row>
      <xdr:rowOff>161925</xdr:rowOff>
    </xdr:from>
    <xdr:to>
      <xdr:col>4</xdr:col>
      <xdr:colOff>1352550</xdr:colOff>
      <xdr:row>41</xdr:row>
      <xdr:rowOff>589242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6962775"/>
          <a:ext cx="10058400" cy="427317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9">
    <tabColor rgb="FF00B0F0"/>
  </sheetPr>
  <dimension ref="A1:E6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73</v>
      </c>
      <c r="B1" s="33"/>
      <c r="C1" s="33"/>
      <c r="D1" s="34" t="s">
        <v>89</v>
      </c>
      <c r="E1" s="35"/>
    </row>
    <row r="2" spans="1:5" ht="15" customHeight="1" x14ac:dyDescent="0.25">
      <c r="A2" s="7"/>
      <c r="B2" s="6"/>
      <c r="C2" s="6"/>
      <c r="D2" s="8"/>
    </row>
    <row r="3" spans="1:5" ht="15.75" x14ac:dyDescent="0.25">
      <c r="A3" s="7" t="s">
        <v>54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s="2" customFormat="1" x14ac:dyDescent="0.2">
      <c r="A4" s="6" t="s">
        <v>72</v>
      </c>
      <c r="B4" s="10"/>
      <c r="C4" s="11"/>
      <c r="D4" s="12" t="s">
        <v>85</v>
      </c>
    </row>
    <row r="5" spans="1:5" x14ac:dyDescent="0.2">
      <c r="A5" s="13"/>
      <c r="B5" s="6"/>
      <c r="C5" s="6"/>
      <c r="D5" s="14"/>
    </row>
    <row r="6" spans="1:5" ht="15.75" x14ac:dyDescent="0.25">
      <c r="A6" s="7" t="s">
        <v>71</v>
      </c>
      <c r="B6" s="8"/>
      <c r="C6" s="8"/>
      <c r="D6" s="15" t="s">
        <v>86</v>
      </c>
    </row>
    <row r="7" spans="1:5" x14ac:dyDescent="0.2">
      <c r="A7" s="16"/>
      <c r="B7" s="8"/>
      <c r="C7" s="8"/>
      <c r="D7" s="14" t="s">
        <v>88</v>
      </c>
    </row>
    <row r="8" spans="1:5" x14ac:dyDescent="0.2">
      <c r="A8" s="16" t="s">
        <v>70</v>
      </c>
      <c r="B8" s="8"/>
      <c r="C8" s="8"/>
      <c r="D8" s="14" t="s">
        <v>87</v>
      </c>
    </row>
    <row r="9" spans="1:5" x14ac:dyDescent="0.2">
      <c r="A9" s="16"/>
      <c r="B9" s="8"/>
      <c r="C9" s="8"/>
      <c r="D9" s="14"/>
    </row>
    <row r="10" spans="1:5" x14ac:dyDescent="0.2">
      <c r="A10" s="16" t="s">
        <v>69</v>
      </c>
      <c r="B10" s="8"/>
      <c r="C10" s="8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6"/>
      <c r="B11" s="8"/>
      <c r="C11" s="8"/>
      <c r="D11" s="14"/>
    </row>
    <row r="12" spans="1:5" ht="15.75" x14ac:dyDescent="0.25">
      <c r="A12" s="7" t="s">
        <v>68</v>
      </c>
      <c r="B12" s="6"/>
      <c r="C12" s="6"/>
      <c r="D12" s="14"/>
    </row>
    <row r="13" spans="1:5" x14ac:dyDescent="0.2">
      <c r="A13" s="8" t="s">
        <v>67</v>
      </c>
      <c r="B13" s="6"/>
      <c r="C13" s="6"/>
      <c r="D13" s="14"/>
    </row>
    <row r="14" spans="1:5" x14ac:dyDescent="0.2">
      <c r="A14" s="8"/>
      <c r="B14" s="6"/>
      <c r="C14" s="6"/>
      <c r="D14" s="14"/>
    </row>
    <row r="15" spans="1:5" x14ac:dyDescent="0.2">
      <c r="A15" s="8" t="s">
        <v>66</v>
      </c>
      <c r="B15" s="6"/>
      <c r="C15" s="6"/>
      <c r="D15" s="15"/>
    </row>
    <row r="16" spans="1:5" x14ac:dyDescent="0.2">
      <c r="A16" s="8"/>
      <c r="B16" s="6"/>
      <c r="C16" s="6"/>
      <c r="D16" s="6"/>
    </row>
    <row r="17" spans="1:4" x14ac:dyDescent="0.2">
      <c r="A17" s="8" t="s">
        <v>65</v>
      </c>
      <c r="B17" s="6"/>
      <c r="C17" s="6"/>
      <c r="D17" s="6"/>
    </row>
    <row r="18" spans="1:4" x14ac:dyDescent="0.2">
      <c r="A18" s="8"/>
      <c r="B18" s="6"/>
      <c r="C18" s="6"/>
      <c r="D18" s="6"/>
    </row>
    <row r="19" spans="1:4" x14ac:dyDescent="0.2">
      <c r="A19" s="8" t="s">
        <v>64</v>
      </c>
      <c r="B19" s="6"/>
      <c r="C19" s="6"/>
      <c r="D19" s="6"/>
    </row>
    <row r="20" spans="1:4" x14ac:dyDescent="0.2">
      <c r="A20" s="8"/>
      <c r="B20" s="6"/>
      <c r="C20" s="6"/>
      <c r="D20" s="6"/>
    </row>
    <row r="21" spans="1:4" x14ac:dyDescent="0.2">
      <c r="A21" s="17" t="s">
        <v>63</v>
      </c>
      <c r="B21" s="6"/>
      <c r="C21" s="6"/>
      <c r="D21" s="6"/>
    </row>
    <row r="22" spans="1:4" x14ac:dyDescent="0.2">
      <c r="A22" s="18" t="s">
        <v>62</v>
      </c>
      <c r="B22" s="6"/>
      <c r="C22" s="6"/>
      <c r="D22" s="6"/>
    </row>
    <row r="23" spans="1:4" x14ac:dyDescent="0.2">
      <c r="A23" s="18" t="s">
        <v>61</v>
      </c>
      <c r="B23" s="6"/>
      <c r="C23" s="6"/>
      <c r="D23" s="6"/>
    </row>
    <row r="24" spans="1:4" x14ac:dyDescent="0.2">
      <c r="A24" s="18" t="s">
        <v>60</v>
      </c>
      <c r="B24" s="6"/>
      <c r="C24" s="6"/>
      <c r="D24" s="6"/>
    </row>
    <row r="25" spans="1:4" x14ac:dyDescent="0.2">
      <c r="A25" s="8"/>
      <c r="B25" s="6"/>
      <c r="C25" s="6"/>
      <c r="D25" s="6"/>
    </row>
    <row r="26" spans="1:4" ht="15.75" x14ac:dyDescent="0.25">
      <c r="A26" s="7" t="s">
        <v>59</v>
      </c>
      <c r="B26" s="6"/>
      <c r="C26" s="6"/>
      <c r="D26" s="6"/>
    </row>
    <row r="27" spans="1:4" x14ac:dyDescent="0.2">
      <c r="A27" s="13" t="s">
        <v>58</v>
      </c>
      <c r="B27" s="6"/>
      <c r="C27" s="6"/>
      <c r="D27" s="6"/>
    </row>
    <row r="28" spans="1:4" x14ac:dyDescent="0.2">
      <c r="A28" s="13"/>
      <c r="B28" s="6"/>
      <c r="C28" s="6"/>
      <c r="D28" s="6"/>
    </row>
    <row r="29" spans="1:4" ht="15.75" x14ac:dyDescent="0.25">
      <c r="A29" s="7" t="s">
        <v>57</v>
      </c>
      <c r="B29" s="6"/>
      <c r="C29" s="6"/>
      <c r="D29" s="6"/>
    </row>
    <row r="30" spans="1:4" s="3" customFormat="1" x14ac:dyDescent="0.2">
      <c r="A30" s="17" t="s">
        <v>56</v>
      </c>
      <c r="B30" s="17" t="s">
        <v>55</v>
      </c>
      <c r="C30" s="17" t="s">
        <v>54</v>
      </c>
      <c r="D30" s="17" t="s">
        <v>53</v>
      </c>
    </row>
    <row r="31" spans="1:4" s="4" customFormat="1" ht="89.25" x14ac:dyDescent="0.2">
      <c r="A31" s="19" t="s">
        <v>52</v>
      </c>
      <c r="B31" s="19" t="s">
        <v>46</v>
      </c>
      <c r="C31" s="11" t="s">
        <v>51</v>
      </c>
      <c r="D31" s="11" t="s">
        <v>48</v>
      </c>
    </row>
    <row r="32" spans="1:4" s="4" customFormat="1" ht="89.25" x14ac:dyDescent="0.2">
      <c r="A32" s="19" t="s">
        <v>50</v>
      </c>
      <c r="B32" s="19" t="s">
        <v>46</v>
      </c>
      <c r="C32" s="11" t="s">
        <v>49</v>
      </c>
      <c r="D32" s="11" t="s">
        <v>48</v>
      </c>
    </row>
    <row r="33" spans="1:4" ht="25.5" x14ac:dyDescent="0.2">
      <c r="A33" s="19" t="s">
        <v>47</v>
      </c>
      <c r="B33" s="19" t="s">
        <v>46</v>
      </c>
      <c r="C33" s="20" t="s">
        <v>45</v>
      </c>
      <c r="D33" s="11"/>
    </row>
    <row r="34" spans="1:4" ht="89.25" x14ac:dyDescent="0.2">
      <c r="A34" s="11" t="s">
        <v>44</v>
      </c>
      <c r="B34" s="11" t="s">
        <v>43</v>
      </c>
      <c r="C34" s="20" t="s">
        <v>42</v>
      </c>
      <c r="D34" s="11"/>
    </row>
    <row r="35" spans="1:4" x14ac:dyDescent="0.2">
      <c r="A35" s="19"/>
      <c r="B35" s="19"/>
      <c r="C35" s="20"/>
      <c r="D35" s="11"/>
    </row>
    <row r="36" spans="1:4" ht="15.75" x14ac:dyDescent="0.25">
      <c r="A36" s="7" t="s">
        <v>41</v>
      </c>
      <c r="B36" s="6"/>
      <c r="C36" s="6"/>
      <c r="D36" s="6"/>
    </row>
    <row r="37" spans="1:4" x14ac:dyDescent="0.2">
      <c r="A37" s="13"/>
      <c r="B37" s="6"/>
      <c r="C37" s="6"/>
      <c r="D37" s="6"/>
    </row>
    <row r="38" spans="1:4" ht="86.25" customHeight="1" x14ac:dyDescent="0.2">
      <c r="A38" s="21" t="s">
        <v>40</v>
      </c>
      <c r="B38" s="6"/>
      <c r="C38" s="6"/>
      <c r="D38" s="6"/>
    </row>
    <row r="39" spans="1:4" x14ac:dyDescent="0.2">
      <c r="A39" s="6"/>
      <c r="B39" s="8"/>
      <c r="C39" s="8"/>
      <c r="D39" s="22"/>
    </row>
    <row r="40" spans="1:4" ht="15.75" x14ac:dyDescent="0.25">
      <c r="A40" s="23" t="s">
        <v>74</v>
      </c>
      <c r="B40" s="6"/>
      <c r="C40" s="6"/>
      <c r="D40" s="6"/>
    </row>
    <row r="41" spans="1:4" ht="12.75" customHeight="1" x14ac:dyDescent="0.2">
      <c r="A41" s="24" t="s">
        <v>75</v>
      </c>
      <c r="B41" s="6"/>
      <c r="C41" s="6"/>
      <c r="D41" s="6"/>
    </row>
    <row r="42" spans="1:4" ht="30" customHeight="1" x14ac:dyDescent="0.2">
      <c r="A42" s="25" t="s">
        <v>76</v>
      </c>
      <c r="B42" s="26" t="s">
        <v>77</v>
      </c>
      <c r="C42" s="6"/>
      <c r="D42" s="6"/>
    </row>
    <row r="43" spans="1:4" ht="30" customHeight="1" x14ac:dyDescent="0.2">
      <c r="A43" s="25" t="s">
        <v>78</v>
      </c>
      <c r="B43" s="26" t="s">
        <v>79</v>
      </c>
      <c r="C43" s="6"/>
      <c r="D43" s="6"/>
    </row>
    <row r="44" spans="1:4" ht="30" customHeight="1" x14ac:dyDescent="0.2">
      <c r="A44" s="25" t="s">
        <v>80</v>
      </c>
      <c r="B44" s="26" t="s">
        <v>81</v>
      </c>
      <c r="C44" s="6"/>
      <c r="D44" s="6"/>
    </row>
    <row r="45" spans="1:4" ht="12.75" customHeight="1" x14ac:dyDescent="0.2">
      <c r="A45" s="16"/>
      <c r="B45" s="8"/>
      <c r="C45" s="8"/>
      <c r="D45" s="8"/>
    </row>
    <row r="46" spans="1:4" ht="12.75" customHeight="1" x14ac:dyDescent="0.25">
      <c r="A46" s="7" t="s">
        <v>39</v>
      </c>
      <c r="B46" s="6"/>
      <c r="C46" s="6"/>
      <c r="D46" s="6"/>
    </row>
    <row r="47" spans="1:4" ht="12.75" customHeight="1" x14ac:dyDescent="0.2">
      <c r="A47" s="27"/>
      <c r="B47" s="27"/>
      <c r="C47" s="27"/>
      <c r="D47" s="27"/>
    </row>
    <row r="48" spans="1:4" ht="12.75" customHeight="1" x14ac:dyDescent="0.25">
      <c r="A48" s="7" t="s">
        <v>38</v>
      </c>
      <c r="B48" s="27"/>
      <c r="C48" s="27"/>
      <c r="D48" s="27"/>
    </row>
    <row r="49" spans="1:4" ht="12.75" customHeight="1" x14ac:dyDescent="0.2">
      <c r="A49" s="18" t="str">
        <f>'Example 1'!A1</f>
        <v>Example 1:- Simple Entry of TREND Function</v>
      </c>
      <c r="B49" s="27"/>
      <c r="C49" s="27"/>
      <c r="D49" s="27"/>
    </row>
    <row r="50" spans="1:4" x14ac:dyDescent="0.2">
      <c r="A50" s="18" t="str">
        <f>'Example 2'!A1</f>
        <v>Example 2:- Algorithm And Check Of TREND Function</v>
      </c>
      <c r="B50" s="27"/>
      <c r="C50" s="27"/>
      <c r="D50" s="27"/>
    </row>
    <row r="51" spans="1:4" ht="15" customHeight="1" x14ac:dyDescent="0.2">
      <c r="A51" s="28" t="str">
        <f>'Example 2'!A21</f>
        <v>a. Using FORECAST Function</v>
      </c>
      <c r="B51" s="27"/>
      <c r="C51" s="27"/>
      <c r="D51" s="27"/>
    </row>
    <row r="52" spans="1:4" x14ac:dyDescent="0.2">
      <c r="A52" s="28" t="str">
        <f>'Example 2'!A28</f>
        <v>b. Using Formula</v>
      </c>
      <c r="B52" s="27"/>
      <c r="C52" s="27"/>
      <c r="D52" s="27"/>
    </row>
    <row r="53" spans="1:4" s="5" customFormat="1" x14ac:dyDescent="0.2">
      <c r="A53" s="28" t="str">
        <f>'Example 2'!A44</f>
        <v>c. Using INTERCEPT and SLOPE functions</v>
      </c>
      <c r="B53" s="27"/>
      <c r="C53" s="27"/>
      <c r="D53" s="27"/>
    </row>
    <row r="54" spans="1:4" s="5" customFormat="1" x14ac:dyDescent="0.2">
      <c r="A54" s="18" t="str">
        <f>'Example 3'!A1</f>
        <v>Example 3:- Validation Of TREND Function Data</v>
      </c>
      <c r="B54" s="27"/>
      <c r="C54" s="27"/>
      <c r="D54" s="27"/>
    </row>
    <row r="55" spans="1:4" s="5" customFormat="1" x14ac:dyDescent="0.2">
      <c r="A55" s="18"/>
      <c r="B55" s="27"/>
      <c r="C55" s="27"/>
      <c r="D55" s="27"/>
    </row>
    <row r="56" spans="1:4" ht="15.75" x14ac:dyDescent="0.25">
      <c r="A56" s="7" t="s">
        <v>3</v>
      </c>
      <c r="B56" s="6"/>
      <c r="C56" s="6"/>
      <c r="D56" s="6"/>
    </row>
    <row r="57" spans="1:4" x14ac:dyDescent="0.2">
      <c r="A57" s="6"/>
      <c r="B57" s="6"/>
      <c r="C57" s="6"/>
      <c r="D57" s="6"/>
    </row>
    <row r="58" spans="1:4" x14ac:dyDescent="0.2">
      <c r="A58" s="8" t="s">
        <v>2</v>
      </c>
      <c r="B58" s="6"/>
      <c r="C58" s="6"/>
      <c r="D58" s="6"/>
    </row>
    <row r="59" spans="1:4" x14ac:dyDescent="0.2">
      <c r="A59" s="29" t="s">
        <v>1</v>
      </c>
      <c r="B59" s="29"/>
      <c r="C59" s="29"/>
      <c r="D59" s="29"/>
    </row>
    <row r="60" spans="1:4" x14ac:dyDescent="0.2">
      <c r="A60" s="30" t="s">
        <v>0</v>
      </c>
      <c r="B60" s="11"/>
      <c r="C60" s="11"/>
      <c r="D60" s="11"/>
    </row>
    <row r="61" spans="1:4" x14ac:dyDescent="0.2">
      <c r="A61" s="11"/>
      <c r="B61" s="11"/>
      <c r="C61" s="11"/>
      <c r="D61" s="11"/>
    </row>
    <row r="62" spans="1:4" x14ac:dyDescent="0.2">
      <c r="A62" s="31"/>
      <c r="B62" s="31"/>
      <c r="C62" s="31"/>
      <c r="D62" s="31"/>
    </row>
  </sheetData>
  <mergeCells count="1">
    <mergeCell ref="A59:D5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82</v>
      </c>
      <c r="B1" s="45"/>
      <c r="C1" s="45"/>
      <c r="D1" s="45"/>
      <c r="E1" s="45"/>
    </row>
    <row r="2" spans="1:5" ht="15" customHeight="1" x14ac:dyDescent="0.2">
      <c r="A2" s="8"/>
      <c r="B2" s="8"/>
      <c r="C2" s="6"/>
      <c r="D2" s="6"/>
      <c r="E2" s="6"/>
    </row>
    <row r="3" spans="1:5" x14ac:dyDescent="0.2">
      <c r="A3" s="36" t="s">
        <v>16</v>
      </c>
      <c r="B3" s="17" t="s">
        <v>15</v>
      </c>
      <c r="C3" s="36" t="s">
        <v>37</v>
      </c>
      <c r="D3" s="6"/>
      <c r="E3" s="6"/>
    </row>
    <row r="4" spans="1:5" x14ac:dyDescent="0.2">
      <c r="A4" s="8">
        <v>1</v>
      </c>
      <c r="B4" s="37">
        <v>33100</v>
      </c>
      <c r="C4" s="38">
        <f t="array" ref="C4:C13">TREND(B4:B9,A4:A9,A4:A13,TRUE)</f>
        <v>23649.835364297138</v>
      </c>
      <c r="D4" s="6"/>
      <c r="E4" s="39"/>
    </row>
    <row r="5" spans="1:5" x14ac:dyDescent="0.2">
      <c r="A5" s="8">
        <v>2</v>
      </c>
      <c r="B5" s="37">
        <f>B4*(1+0.34)</f>
        <v>44354</v>
      </c>
      <c r="C5" s="38">
        <v>45273.633921874287</v>
      </c>
      <c r="D5" s="6"/>
      <c r="E5" s="39"/>
    </row>
    <row r="6" spans="1:5" x14ac:dyDescent="0.2">
      <c r="A6" s="6">
        <v>3</v>
      </c>
      <c r="B6" s="37">
        <f>B5*(1+0.34)</f>
        <v>59434.36</v>
      </c>
      <c r="C6" s="38">
        <v>66897.43247945144</v>
      </c>
      <c r="D6" s="6"/>
      <c r="E6" s="39"/>
    </row>
    <row r="7" spans="1:5" x14ac:dyDescent="0.2">
      <c r="A7" s="8">
        <v>4</v>
      </c>
      <c r="B7" s="37">
        <f>B6*(1+0.34)</f>
        <v>79642.042400000006</v>
      </c>
      <c r="C7" s="38">
        <v>88521.231037028585</v>
      </c>
      <c r="D7" s="6"/>
      <c r="E7" s="39"/>
    </row>
    <row r="8" spans="1:5" x14ac:dyDescent="0.2">
      <c r="A8" s="8">
        <v>5</v>
      </c>
      <c r="B8" s="37">
        <f>B7*(1+0.34)</f>
        <v>106720.33681600001</v>
      </c>
      <c r="C8" s="38">
        <v>110145.02959460573</v>
      </c>
      <c r="D8" s="6"/>
      <c r="E8" s="39"/>
    </row>
    <row r="9" spans="1:5" x14ac:dyDescent="0.2">
      <c r="A9" s="8">
        <v>6</v>
      </c>
      <c r="B9" s="37">
        <f>B8*(1+0.34)</f>
        <v>143005.25133344001</v>
      </c>
      <c r="C9" s="38">
        <v>131768.82815218289</v>
      </c>
      <c r="D9" s="6"/>
      <c r="E9" s="39"/>
    </row>
    <row r="10" spans="1:5" x14ac:dyDescent="0.2">
      <c r="A10" s="8">
        <v>7</v>
      </c>
      <c r="B10" s="6"/>
      <c r="C10" s="40">
        <v>153392.62670976002</v>
      </c>
      <c r="D10" s="39"/>
      <c r="E10" s="6"/>
    </row>
    <row r="11" spans="1:5" x14ac:dyDescent="0.2">
      <c r="A11" s="8">
        <v>8</v>
      </c>
      <c r="B11" s="6"/>
      <c r="C11" s="40">
        <v>175016.42526733718</v>
      </c>
      <c r="D11" s="39"/>
      <c r="E11" s="6"/>
    </row>
    <row r="12" spans="1:5" x14ac:dyDescent="0.2">
      <c r="A12" s="8">
        <v>9</v>
      </c>
      <c r="B12" s="6"/>
      <c r="C12" s="40">
        <v>196640.22382491434</v>
      </c>
      <c r="D12" s="39"/>
      <c r="E12" s="6"/>
    </row>
    <row r="13" spans="1:5" x14ac:dyDescent="0.2">
      <c r="A13" s="8">
        <v>10</v>
      </c>
      <c r="B13" s="6"/>
      <c r="C13" s="40">
        <v>218264.02238249147</v>
      </c>
      <c r="D13" s="39"/>
      <c r="E13" s="6"/>
    </row>
    <row r="14" spans="1:5" x14ac:dyDescent="0.2">
      <c r="A14" s="8"/>
      <c r="B14" s="8"/>
      <c r="C14" s="6"/>
      <c r="D14" s="6"/>
      <c r="E14" s="6"/>
    </row>
    <row r="15" spans="1:5" x14ac:dyDescent="0.2">
      <c r="A15" s="8" t="str">
        <f ca="1">"Formula used in 'anchor' cell "&amp;ADDRESS(ROW(C4),COLUMN(C4),4)&amp;" and copied down is &gt;&gt;&gt;   "&amp;_xlfn.FORMULATEXT(C4)</f>
        <v>Formula used in 'anchor' cell C4 and copied down is &gt;&gt;&gt;   {=TREND(B4:B9,A4:A9,A4:A13,TRUE)}</v>
      </c>
      <c r="B15" s="8"/>
      <c r="C15" s="41"/>
      <c r="D15" s="39"/>
      <c r="E15" s="6"/>
    </row>
    <row r="16" spans="1:5" x14ac:dyDescent="0.2">
      <c r="A16" s="8" t="s">
        <v>35</v>
      </c>
      <c r="B16" s="42"/>
      <c r="C16" s="22"/>
      <c r="D16" s="8"/>
      <c r="E16" s="8"/>
    </row>
    <row r="17" spans="1:5" x14ac:dyDescent="0.2">
      <c r="A17" s="8" t="s">
        <v>34</v>
      </c>
      <c r="B17" s="42"/>
      <c r="C17" s="22"/>
      <c r="D17" s="8"/>
      <c r="E17" s="8"/>
    </row>
    <row r="18" spans="1:5" x14ac:dyDescent="0.2">
      <c r="A18" s="8" t="s">
        <v>33</v>
      </c>
      <c r="B18" s="42"/>
      <c r="C18" s="22"/>
      <c r="D18" s="8"/>
      <c r="E18" s="8"/>
    </row>
    <row r="19" spans="1:5" x14ac:dyDescent="0.2">
      <c r="A19" s="8" t="s">
        <v>32</v>
      </c>
      <c r="B19" s="42"/>
      <c r="C19" s="22"/>
      <c r="D19" s="8"/>
      <c r="E19" s="8"/>
    </row>
    <row r="20" spans="1:5" x14ac:dyDescent="0.2">
      <c r="A20" s="8"/>
      <c r="B20" s="43"/>
      <c r="C20" s="6"/>
      <c r="D20" s="6"/>
      <c r="E2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4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83</v>
      </c>
      <c r="B1" s="45"/>
      <c r="C1" s="45"/>
      <c r="D1" s="45"/>
      <c r="E1" s="45"/>
    </row>
    <row r="2" spans="1:5" ht="15" customHeight="1" x14ac:dyDescent="0.2">
      <c r="A2" s="8"/>
      <c r="B2" s="8"/>
      <c r="C2" s="6"/>
      <c r="D2" s="6"/>
      <c r="E2" s="6"/>
    </row>
    <row r="3" spans="1:5" x14ac:dyDescent="0.2">
      <c r="A3" s="36" t="s">
        <v>16</v>
      </c>
      <c r="B3" s="17" t="s">
        <v>15</v>
      </c>
      <c r="C3" s="36" t="s">
        <v>37</v>
      </c>
      <c r="D3" s="36" t="s">
        <v>36</v>
      </c>
      <c r="E3" s="6"/>
    </row>
    <row r="4" spans="1:5" x14ac:dyDescent="0.2">
      <c r="A4" s="8">
        <v>1</v>
      </c>
      <c r="B4" s="37">
        <v>33100</v>
      </c>
      <c r="C4" s="38">
        <f t="array" ref="C4:C13">TREND(B4:B9,A4:A9,A4:A13,TRUE)</f>
        <v>23649.835364297138</v>
      </c>
      <c r="D4" s="38">
        <f>FORECAST($A4,$B$4:$B$9,$A$4:$A$9)</f>
        <v>23649.835364297138</v>
      </c>
      <c r="E4" s="6"/>
    </row>
    <row r="5" spans="1:5" x14ac:dyDescent="0.2">
      <c r="A5" s="8">
        <v>2</v>
      </c>
      <c r="B5" s="37">
        <f>B4*(1+0.34)</f>
        <v>44354</v>
      </c>
      <c r="C5" s="38">
        <v>45273.633921874287</v>
      </c>
      <c r="D5" s="46">
        <f t="shared" ref="D5:D13" si="0">FORECAST($A5,$B$4:$B$9,$A$4:$A$9)</f>
        <v>45273.633921874287</v>
      </c>
      <c r="E5" s="6"/>
    </row>
    <row r="6" spans="1:5" x14ac:dyDescent="0.2">
      <c r="A6" s="6">
        <v>3</v>
      </c>
      <c r="B6" s="37">
        <f>B5*(1+0.34)</f>
        <v>59434.36</v>
      </c>
      <c r="C6" s="38">
        <v>66897.43247945144</v>
      </c>
      <c r="D6" s="46">
        <f t="shared" si="0"/>
        <v>66897.43247945144</v>
      </c>
      <c r="E6" s="6"/>
    </row>
    <row r="7" spans="1:5" x14ac:dyDescent="0.2">
      <c r="A7" s="8">
        <v>4</v>
      </c>
      <c r="B7" s="37">
        <f>B6*(1+0.34)</f>
        <v>79642.042400000006</v>
      </c>
      <c r="C7" s="38">
        <v>88521.231037028585</v>
      </c>
      <c r="D7" s="46">
        <f t="shared" si="0"/>
        <v>88521.231037028585</v>
      </c>
      <c r="E7" s="6"/>
    </row>
    <row r="8" spans="1:5" x14ac:dyDescent="0.2">
      <c r="A8" s="8">
        <v>5</v>
      </c>
      <c r="B8" s="37">
        <f>B7*(1+0.34)</f>
        <v>106720.33681600001</v>
      </c>
      <c r="C8" s="38">
        <v>110145.02959460573</v>
      </c>
      <c r="D8" s="46">
        <f t="shared" si="0"/>
        <v>110145.02959460573</v>
      </c>
      <c r="E8" s="6"/>
    </row>
    <row r="9" spans="1:5" x14ac:dyDescent="0.2">
      <c r="A9" s="8">
        <v>6</v>
      </c>
      <c r="B9" s="37">
        <f>B8*(1+0.34)</f>
        <v>143005.25133344001</v>
      </c>
      <c r="C9" s="38">
        <v>131768.82815218289</v>
      </c>
      <c r="D9" s="46">
        <f t="shared" si="0"/>
        <v>131768.82815218289</v>
      </c>
      <c r="E9" s="6"/>
    </row>
    <row r="10" spans="1:5" x14ac:dyDescent="0.2">
      <c r="A10" s="8">
        <v>7</v>
      </c>
      <c r="B10" s="6"/>
      <c r="C10" s="40">
        <v>153392.62670976002</v>
      </c>
      <c r="D10" s="46">
        <f t="shared" si="0"/>
        <v>153392.62670976002</v>
      </c>
      <c r="E10" s="6"/>
    </row>
    <row r="11" spans="1:5" x14ac:dyDescent="0.2">
      <c r="A11" s="8">
        <v>8</v>
      </c>
      <c r="B11" s="6"/>
      <c r="C11" s="40">
        <v>175016.42526733718</v>
      </c>
      <c r="D11" s="46">
        <f t="shared" si="0"/>
        <v>175016.42526733718</v>
      </c>
      <c r="E11" s="6"/>
    </row>
    <row r="12" spans="1:5" x14ac:dyDescent="0.2">
      <c r="A12" s="8">
        <v>9</v>
      </c>
      <c r="B12" s="6"/>
      <c r="C12" s="40">
        <v>196640.22382491434</v>
      </c>
      <c r="D12" s="46">
        <f t="shared" si="0"/>
        <v>196640.22382491434</v>
      </c>
      <c r="E12" s="6"/>
    </row>
    <row r="13" spans="1:5" x14ac:dyDescent="0.2">
      <c r="A13" s="8">
        <v>10</v>
      </c>
      <c r="B13" s="6"/>
      <c r="C13" s="40">
        <v>218264.02238249147</v>
      </c>
      <c r="D13" s="46">
        <f t="shared" si="0"/>
        <v>218264.02238249147</v>
      </c>
      <c r="E13" s="6"/>
    </row>
    <row r="14" spans="1:5" x14ac:dyDescent="0.2">
      <c r="A14" s="8"/>
      <c r="B14" s="8"/>
      <c r="C14" s="6"/>
      <c r="D14" s="6"/>
      <c r="E14" s="6"/>
    </row>
    <row r="15" spans="1:5" x14ac:dyDescent="0.2">
      <c r="A15" s="8" t="str">
        <f ca="1">"Formula used in 'anchor' cell "&amp;ADDRESS(ROW(C4),COLUMN(C4),4)&amp;" and copied down is &gt;&gt;&gt;   "&amp;_xlfn.FORMULATEXT(C4)</f>
        <v>Formula used in 'anchor' cell C4 and copied down is &gt;&gt;&gt;   {=TREND(B4:B9,A4:A9,A4:A13,TRUE)}</v>
      </c>
      <c r="B15" s="8"/>
      <c r="C15" s="41"/>
      <c r="D15" s="39"/>
      <c r="E15" s="6"/>
    </row>
    <row r="16" spans="1:5" x14ac:dyDescent="0.2">
      <c r="A16" s="8" t="s">
        <v>35</v>
      </c>
      <c r="B16" s="42"/>
      <c r="C16" s="22"/>
      <c r="D16" s="8"/>
      <c r="E16" s="8"/>
    </row>
    <row r="17" spans="1:5" x14ac:dyDescent="0.2">
      <c r="A17" s="8" t="s">
        <v>34</v>
      </c>
      <c r="B17" s="42"/>
      <c r="C17" s="22"/>
      <c r="D17" s="8"/>
      <c r="E17" s="8"/>
    </row>
    <row r="18" spans="1:5" x14ac:dyDescent="0.2">
      <c r="A18" s="8" t="s">
        <v>33</v>
      </c>
      <c r="B18" s="42"/>
      <c r="C18" s="22"/>
      <c r="D18" s="8"/>
      <c r="E18" s="8"/>
    </row>
    <row r="19" spans="1:5" x14ac:dyDescent="0.2">
      <c r="A19" s="8" t="s">
        <v>32</v>
      </c>
      <c r="B19" s="42"/>
      <c r="C19" s="22"/>
      <c r="D19" s="8"/>
      <c r="E19" s="8"/>
    </row>
    <row r="20" spans="1:5" x14ac:dyDescent="0.2">
      <c r="A20" s="8"/>
      <c r="B20" s="42"/>
      <c r="C20" s="22"/>
      <c r="D20" s="8"/>
      <c r="E20" s="8"/>
    </row>
    <row r="21" spans="1:5" x14ac:dyDescent="0.2">
      <c r="A21" s="17" t="s">
        <v>31</v>
      </c>
      <c r="B21" s="42"/>
      <c r="C21" s="22"/>
      <c r="D21" s="8"/>
      <c r="E21" s="8"/>
    </row>
    <row r="22" spans="1:5" x14ac:dyDescent="0.2">
      <c r="A22" s="8" t="s">
        <v>30</v>
      </c>
      <c r="B22" s="42"/>
      <c r="C22" s="22"/>
      <c r="D22" s="8"/>
      <c r="E22" s="8"/>
    </row>
    <row r="23" spans="1:5" x14ac:dyDescent="0.2">
      <c r="A23" s="8"/>
      <c r="B23" s="42"/>
      <c r="C23" s="22"/>
      <c r="D23" s="8"/>
      <c r="E23" s="8"/>
    </row>
    <row r="24" spans="1:5" x14ac:dyDescent="0.2">
      <c r="A24" s="8" t="s">
        <v>29</v>
      </c>
      <c r="B24" s="47">
        <f>D4</f>
        <v>23649.835364297138</v>
      </c>
      <c r="C24" s="22"/>
      <c r="D24" s="8"/>
      <c r="E24" s="8"/>
    </row>
    <row r="25" spans="1:5" x14ac:dyDescent="0.2">
      <c r="A25" s="8"/>
      <c r="B25" s="42"/>
      <c r="C25" s="22"/>
      <c r="D25" s="8"/>
      <c r="E25" s="8"/>
    </row>
    <row r="26" spans="1:5" x14ac:dyDescent="0.2">
      <c r="A26" s="8" t="str">
        <f ca="1">"Formula used in 'anchor' cell "&amp;ADDRESS(ROW(D4),COLUMN(D4),4)&amp;" and copied down is &gt;&gt;&gt;   "&amp;_xlfn.FORMULATEXT(D4)</f>
        <v>Formula used in 'anchor' cell D4 and copied down is &gt;&gt;&gt;   =FORECAST($A4,$B$4:$B$9,$A$4:$A$9)</v>
      </c>
      <c r="B26" s="42"/>
      <c r="C26" s="22"/>
      <c r="D26" s="8"/>
      <c r="E26" s="8"/>
    </row>
    <row r="27" spans="1:5" x14ac:dyDescent="0.2">
      <c r="A27" s="8"/>
      <c r="B27" s="42"/>
      <c r="C27" s="22"/>
      <c r="D27" s="8"/>
      <c r="E27" s="8"/>
    </row>
    <row r="28" spans="1:5" x14ac:dyDescent="0.2">
      <c r="A28" s="17" t="s">
        <v>28</v>
      </c>
      <c r="B28" s="42"/>
      <c r="C28" s="22"/>
      <c r="D28" s="8"/>
      <c r="E28" s="8"/>
    </row>
    <row r="29" spans="1:5" x14ac:dyDescent="0.2">
      <c r="A29" s="8"/>
      <c r="B29" s="42"/>
      <c r="C29" s="22"/>
      <c r="D29" s="8"/>
      <c r="E29" s="8"/>
    </row>
    <row r="30" spans="1:5" x14ac:dyDescent="0.2">
      <c r="A30" s="8" t="s">
        <v>27</v>
      </c>
      <c r="B30" s="42">
        <f>AVERAGE(A4:A9)</f>
        <v>3.5</v>
      </c>
      <c r="C30" s="22" t="str">
        <f ca="1">_xlfn.FORMULATEXT(B30)</f>
        <v>=AVERAGE(A4:A9)</v>
      </c>
      <c r="D30" s="8"/>
      <c r="E30" s="8"/>
    </row>
    <row r="31" spans="1:5" x14ac:dyDescent="0.2">
      <c r="A31" s="8" t="s">
        <v>26</v>
      </c>
      <c r="B31" s="48">
        <f>AVERAGE(B4:B9)</f>
        <v>77709.331758240005</v>
      </c>
      <c r="C31" s="22" t="str">
        <f ca="1">_xlfn.FORMULATEXT(B31)</f>
        <v>=AVERAGE(B4:B9)</v>
      </c>
      <c r="D31" s="8"/>
      <c r="E31" s="8"/>
    </row>
    <row r="32" spans="1:5" x14ac:dyDescent="0.2">
      <c r="A32" s="8"/>
      <c r="B32" s="42"/>
      <c r="C32" s="22"/>
      <c r="D32" s="8"/>
      <c r="E32" s="8"/>
    </row>
    <row r="33" spans="1:5" ht="25.5" x14ac:dyDescent="0.2">
      <c r="A33" s="8" t="s">
        <v>25</v>
      </c>
      <c r="B33" s="42">
        <f t="array" ref="B33">SUM(((A4:A9)-B30)*((B4:B9)-B31))</f>
        <v>378416.47475760011</v>
      </c>
      <c r="C33" s="22" t="str">
        <f ca="1">_xlfn.FORMULATEXT(B33)</f>
        <v>{=SUM(((A4:A9)-B30)*((B4:B9)-B31))}</v>
      </c>
      <c r="D33" s="8"/>
      <c r="E33" s="8"/>
    </row>
    <row r="34" spans="1:5" x14ac:dyDescent="0.2">
      <c r="A34" s="8" t="s">
        <v>24</v>
      </c>
      <c r="B34" s="42">
        <f t="array" ref="B34">SUM(((A4:A9)-B30)^2)</f>
        <v>17.5</v>
      </c>
      <c r="C34" s="22" t="str">
        <f ca="1">_xlfn.FORMULATEXT(B34)</f>
        <v>{=SUM(((A4:A9)-B30)^2)}</v>
      </c>
      <c r="D34" s="8"/>
      <c r="E34" s="8"/>
    </row>
    <row r="35" spans="1:5" x14ac:dyDescent="0.2">
      <c r="A35" s="8" t="s">
        <v>23</v>
      </c>
      <c r="B35" s="8">
        <f>B33/B34</f>
        <v>21623.798557577149</v>
      </c>
      <c r="C35" s="22" t="str">
        <f ca="1">_xlfn.FORMULATEXT(B35)</f>
        <v>=B33/B34</v>
      </c>
      <c r="D35" s="8"/>
      <c r="E35" s="8"/>
    </row>
    <row r="36" spans="1:5" x14ac:dyDescent="0.2">
      <c r="A36" s="8"/>
      <c r="B36" s="42"/>
      <c r="C36" s="22"/>
      <c r="D36" s="8"/>
      <c r="E36" s="8"/>
    </row>
    <row r="37" spans="1:5" x14ac:dyDescent="0.2">
      <c r="A37" s="8" t="s">
        <v>22</v>
      </c>
      <c r="B37" s="42">
        <f>B31-(B35*B30)</f>
        <v>2026.0368067199888</v>
      </c>
      <c r="C37" s="22" t="str">
        <f ca="1">_xlfn.FORMULATEXT(B37)</f>
        <v>=B31-(B35*B30)</v>
      </c>
      <c r="D37" s="8"/>
      <c r="E37" s="8"/>
    </row>
    <row r="38" spans="1:5" x14ac:dyDescent="0.2">
      <c r="A38" s="8" t="s">
        <v>21</v>
      </c>
      <c r="B38" s="42">
        <f>A4*B35</f>
        <v>21623.798557577149</v>
      </c>
      <c r="C38" s="22" t="str">
        <f ca="1">_xlfn.FORMULATEXT(B38)</f>
        <v>=A4*B35</v>
      </c>
      <c r="D38" s="8"/>
      <c r="E38" s="8"/>
    </row>
    <row r="39" spans="1:5" x14ac:dyDescent="0.2">
      <c r="A39" s="8" t="s">
        <v>20</v>
      </c>
      <c r="B39" s="42">
        <f>B37+B38</f>
        <v>23649.835364297138</v>
      </c>
      <c r="C39" s="22" t="str">
        <f ca="1">_xlfn.FORMULATEXT(B39)</f>
        <v>=B37+B38</v>
      </c>
      <c r="D39" s="8"/>
      <c r="E39" s="8"/>
    </row>
    <row r="40" spans="1:5" x14ac:dyDescent="0.2">
      <c r="A40" s="8"/>
      <c r="B40" s="42"/>
      <c r="C40" s="22"/>
      <c r="D40" s="8"/>
      <c r="E40" s="8"/>
    </row>
    <row r="41" spans="1:5" x14ac:dyDescent="0.2">
      <c r="A41" s="17" t="s">
        <v>19</v>
      </c>
      <c r="B41" s="47">
        <f t="array" ref="B41">(AVERAGE(B4:B9)-((SUM(((A4:A9)-AVERAGE(A4:A9))*((B4:B9)-AVERAGE(B4:B9)))/SUM(((A4:A9)-AVERAGE(A4:A9))^2))*AVERAGE(A4:A9)))+(A4*SUM(((A4:A9)-AVERAGE(A4:A9))*((B4:B9)-AVERAGE(B4:B9)))/SUM(((A4:A9)-AVERAGE(A4:A9))^2))</f>
        <v>23649.835364297138</v>
      </c>
      <c r="C41" s="27"/>
      <c r="D41" s="8"/>
      <c r="E41" s="8"/>
    </row>
    <row r="42" spans="1:5" ht="63.75" customHeight="1" x14ac:dyDescent="0.2">
      <c r="A42" s="17"/>
      <c r="B42" s="47"/>
      <c r="C42" s="27"/>
      <c r="D42" s="8"/>
      <c r="E42" s="8"/>
    </row>
    <row r="43" spans="1:5" x14ac:dyDescent="0.2">
      <c r="A43" s="8"/>
      <c r="B43" s="42"/>
      <c r="C43" s="22"/>
      <c r="D43" s="8"/>
      <c r="E43" s="8"/>
    </row>
    <row r="44" spans="1:5" x14ac:dyDescent="0.2">
      <c r="A44" s="17" t="s">
        <v>18</v>
      </c>
      <c r="B44" s="42"/>
      <c r="C44" s="22"/>
      <c r="D44" s="8"/>
      <c r="E44" s="8"/>
    </row>
    <row r="45" spans="1:5" x14ac:dyDescent="0.2">
      <c r="A45" s="8"/>
      <c r="B45" s="42"/>
      <c r="C45" s="22"/>
      <c r="D45" s="8"/>
      <c r="E45" s="8"/>
    </row>
    <row r="46" spans="1:5" x14ac:dyDescent="0.2">
      <c r="A46" s="17" t="s">
        <v>17</v>
      </c>
      <c r="B46" s="47">
        <f>INTERCEPT(B4:B9,A4:A9)+(1*SLOPE(B4:B9,A4:A9))</f>
        <v>23649.835364297138</v>
      </c>
      <c r="C46" s="27" t="str">
        <f ca="1">_xlfn.FORMULATEXT(B46)</f>
        <v>=INTERCEPT(B4:B9,A4:A9)+(1*SLOPE(B4:B9,A4:A9))</v>
      </c>
      <c r="D46" s="8"/>
      <c r="E46" s="8"/>
    </row>
    <row r="47" spans="1:5" x14ac:dyDescent="0.2">
      <c r="A47" s="8"/>
      <c r="B47" s="42"/>
      <c r="C47" s="22"/>
      <c r="D47" s="8"/>
      <c r="E47" s="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84</v>
      </c>
      <c r="B1" s="45"/>
      <c r="C1" s="45"/>
      <c r="D1" s="45"/>
      <c r="E1" s="45"/>
    </row>
    <row r="2" spans="1:5" ht="15" customHeight="1" x14ac:dyDescent="0.2">
      <c r="A2" s="36"/>
      <c r="B2" s="17"/>
      <c r="C2" s="36"/>
      <c r="D2" s="6"/>
      <c r="E2" s="6"/>
    </row>
    <row r="3" spans="1:5" x14ac:dyDescent="0.2">
      <c r="A3" s="36" t="s">
        <v>16</v>
      </c>
      <c r="B3" s="17" t="s">
        <v>15</v>
      </c>
      <c r="C3" s="36" t="s">
        <v>14</v>
      </c>
      <c r="D3" s="6"/>
      <c r="E3" s="6"/>
    </row>
    <row r="4" spans="1:5" x14ac:dyDescent="0.2">
      <c r="A4" s="8">
        <v>1</v>
      </c>
      <c r="B4" s="37">
        <v>33100</v>
      </c>
      <c r="C4" s="40">
        <f t="array" ref="C4:C9">TREND(B4:B9,A4:A9,A4:A9,TRUE)</f>
        <v>23649.835364297138</v>
      </c>
      <c r="D4" s="39"/>
      <c r="E4" s="39"/>
    </row>
    <row r="5" spans="1:5" x14ac:dyDescent="0.2">
      <c r="A5" s="8">
        <v>2</v>
      </c>
      <c r="B5" s="37">
        <f>B4*(1+0.34)</f>
        <v>44354</v>
      </c>
      <c r="C5" s="46">
        <v>45273.633921874287</v>
      </c>
      <c r="D5" s="39"/>
      <c r="E5" s="6"/>
    </row>
    <row r="6" spans="1:5" x14ac:dyDescent="0.2">
      <c r="A6" s="6">
        <v>3</v>
      </c>
      <c r="B6" s="37">
        <f>B5*(1+0.34)</f>
        <v>59434.36</v>
      </c>
      <c r="C6" s="46">
        <v>66897.43247945144</v>
      </c>
      <c r="D6" s="39"/>
      <c r="E6" s="6"/>
    </row>
    <row r="7" spans="1:5" x14ac:dyDescent="0.2">
      <c r="A7" s="8">
        <v>4</v>
      </c>
      <c r="B7" s="37">
        <f>B6*(1+0.34)</f>
        <v>79642.042400000006</v>
      </c>
      <c r="C7" s="46">
        <v>88521.231037028585</v>
      </c>
      <c r="D7" s="39"/>
      <c r="E7" s="6"/>
    </row>
    <row r="8" spans="1:5" x14ac:dyDescent="0.2">
      <c r="A8" s="8">
        <v>5</v>
      </c>
      <c r="B8" s="37">
        <f>B7*(1+0.34)</f>
        <v>106720.33681600001</v>
      </c>
      <c r="C8" s="46">
        <v>110145.02959460573</v>
      </c>
      <c r="D8" s="39"/>
      <c r="E8" s="6"/>
    </row>
    <row r="9" spans="1:5" x14ac:dyDescent="0.2">
      <c r="A9" s="8">
        <v>6</v>
      </c>
      <c r="B9" s="37">
        <f>B8*(1+0.34)</f>
        <v>143005.25133344001</v>
      </c>
      <c r="C9" s="46">
        <v>131768.82815218289</v>
      </c>
      <c r="D9" s="39"/>
      <c r="E9" s="6"/>
    </row>
    <row r="10" spans="1:5" x14ac:dyDescent="0.2">
      <c r="A10" s="8"/>
      <c r="B10" s="43"/>
      <c r="C10" s="6"/>
      <c r="D10" s="6"/>
      <c r="E10" s="6"/>
    </row>
    <row r="11" spans="1:5" x14ac:dyDescent="0.2">
      <c r="A11" s="8"/>
      <c r="B11" s="43"/>
      <c r="C11" s="6"/>
      <c r="D11" s="6"/>
      <c r="E11" s="6"/>
    </row>
    <row r="12" spans="1:5" x14ac:dyDescent="0.2">
      <c r="A12" s="8" t="s">
        <v>13</v>
      </c>
      <c r="B12" s="46">
        <f>COUNT(B4:B9)-(ROW(B9)-ROW(B4)+1)</f>
        <v>0</v>
      </c>
      <c r="C12" s="6" t="str">
        <f ca="1">_xlfn.FORMULATEXT(B12)</f>
        <v>=COUNT(B4:B9)-(ROW(B9)-ROW(B4)+1)</v>
      </c>
      <c r="D12" s="6"/>
      <c r="E12" s="6"/>
    </row>
    <row r="13" spans="1:5" x14ac:dyDescent="0.2">
      <c r="A13" s="8" t="s">
        <v>12</v>
      </c>
      <c r="B13" s="46">
        <f>COUNT(A4:A9)-(ROW(A9)-ROW(A4)+1)</f>
        <v>0</v>
      </c>
      <c r="C13" s="6" t="str">
        <f ca="1">_xlfn.FORMULATEXT(B13)</f>
        <v>=COUNT(A4:A9)-(ROW(A9)-ROW(A4)+1)</v>
      </c>
      <c r="D13" s="6"/>
      <c r="E13" s="6"/>
    </row>
    <row r="14" spans="1:5" x14ac:dyDescent="0.2">
      <c r="A14" s="8" t="s">
        <v>11</v>
      </c>
      <c r="B14" s="46">
        <f>IF(COUNT(A4:A9)=COUNT(B4:B9),0,"Not same number of data")</f>
        <v>0</v>
      </c>
      <c r="C14" s="6" t="str">
        <f ca="1">_xlfn.FORMULATEXT(B14)</f>
        <v>=IF(COUNT(A4:A9)=COUNT(B4:B9),0,"Not same number of data")</v>
      </c>
      <c r="D14" s="6"/>
      <c r="E14" s="6"/>
    </row>
    <row r="15" spans="1:5" x14ac:dyDescent="0.2">
      <c r="A15" s="8"/>
      <c r="B15" s="46"/>
      <c r="C15" s="6"/>
      <c r="D15" s="6"/>
      <c r="E15" s="6"/>
    </row>
    <row r="16" spans="1:5" x14ac:dyDescent="0.2">
      <c r="A16" s="8" t="s">
        <v>10</v>
      </c>
      <c r="B16" s="6"/>
      <c r="C16" s="6"/>
      <c r="D16" s="6"/>
      <c r="E16" s="6"/>
    </row>
    <row r="17" spans="1:5" x14ac:dyDescent="0.2">
      <c r="A17" s="49" t="s">
        <v>9</v>
      </c>
      <c r="B17" s="10" t="s">
        <v>8</v>
      </c>
      <c r="C17" s="50" t="s">
        <v>7</v>
      </c>
      <c r="D17" s="10" t="s">
        <v>6</v>
      </c>
      <c r="E17" s="17"/>
    </row>
    <row r="18" spans="1:5" x14ac:dyDescent="0.2">
      <c r="A18" s="6" t="str">
        <f>TREND!A31</f>
        <v>known_y's</v>
      </c>
      <c r="B18" s="8" t="s">
        <v>5</v>
      </c>
      <c r="C18" s="6"/>
      <c r="D18" s="6"/>
      <c r="E18" s="6"/>
    </row>
    <row r="19" spans="1:5" x14ac:dyDescent="0.2">
      <c r="A19" s="6"/>
      <c r="B19" s="17" t="s">
        <v>4</v>
      </c>
      <c r="C19" s="17" t="b">
        <f>ISNUMBER(B4)</f>
        <v>1</v>
      </c>
      <c r="D19" s="6" t="str">
        <f ca="1">_xlfn.FORMULATEXT(C19)</f>
        <v>=ISNUMBER(B4)</v>
      </c>
      <c r="E19" s="6"/>
    </row>
    <row r="20" spans="1:5" x14ac:dyDescent="0.2">
      <c r="A20" s="6"/>
      <c r="B20" s="8"/>
      <c r="C20" s="6"/>
      <c r="D20" s="6"/>
      <c r="E20" s="6"/>
    </row>
    <row r="21" spans="1:5" x14ac:dyDescent="0.2">
      <c r="A21" s="6" t="str">
        <f>TREND!A32</f>
        <v>known_x's</v>
      </c>
      <c r="B21" s="8" t="s">
        <v>5</v>
      </c>
      <c r="C21" s="6"/>
      <c r="D21" s="6"/>
      <c r="E21" s="6"/>
    </row>
    <row r="22" spans="1:5" x14ac:dyDescent="0.2">
      <c r="A22" s="6"/>
      <c r="B22" s="17" t="s">
        <v>4</v>
      </c>
      <c r="C22" s="17" t="b">
        <f>ISNUMBER(A4)</f>
        <v>1</v>
      </c>
      <c r="D22" s="6" t="str">
        <f ca="1">_xlfn.FORMULATEXT(C22)</f>
        <v>=ISNUMBER(A4)</v>
      </c>
      <c r="E22" s="6"/>
    </row>
    <row r="23" spans="1:5" x14ac:dyDescent="0.2">
      <c r="A23" s="6"/>
      <c r="B23" s="8"/>
      <c r="C23" s="6"/>
      <c r="D23" s="6"/>
      <c r="E23" s="6"/>
    </row>
    <row r="24" spans="1:5" x14ac:dyDescent="0.2">
      <c r="A24" s="8"/>
      <c r="B24" s="6"/>
      <c r="C24" s="6"/>
      <c r="D24" s="6"/>
      <c r="E2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TREND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2013-05-22T23:47:43Z</dcterms:created>
  <dcterms:modified xsi:type="dcterms:W3CDTF">2020-08-26T14:11:27Z</dcterms:modified>
</cp:coreProperties>
</file>